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-150" windowWidth="9720" windowHeight="6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Sheet1!$10:$10</definedName>
  </definedNames>
  <calcPr calcId="124519"/>
</workbook>
</file>

<file path=xl/calcChain.xml><?xml version="1.0" encoding="utf-8"?>
<calcChain xmlns="http://schemas.openxmlformats.org/spreadsheetml/2006/main">
  <c r="F30" i="1"/>
  <c r="F29"/>
  <c r="A31"/>
  <c r="A30"/>
  <c r="F33" l="1"/>
  <c r="F32"/>
  <c r="F31"/>
  <c r="F26"/>
  <c r="A32"/>
  <c r="A33" s="1"/>
  <c r="A34" s="1"/>
  <c r="A35" s="1"/>
  <c r="F35"/>
  <c r="F34"/>
  <c r="F22"/>
  <c r="F23"/>
  <c r="F24"/>
  <c r="F25"/>
  <c r="F15"/>
  <c r="F16"/>
  <c r="F17"/>
  <c r="F18"/>
  <c r="F19"/>
  <c r="F20"/>
  <c r="F27"/>
  <c r="F14"/>
  <c r="F13"/>
  <c r="A14"/>
  <c r="A15" s="1"/>
  <c r="A16" s="1"/>
  <c r="A17" s="1"/>
  <c r="A18" s="1"/>
  <c r="A19" s="1"/>
  <c r="A20" s="1"/>
  <c r="A23" s="1"/>
  <c r="A24" s="1"/>
  <c r="A25" s="1"/>
  <c r="A26" s="1"/>
  <c r="A27" s="1"/>
  <c r="F28" l="1"/>
  <c r="F21"/>
  <c r="F12"/>
  <c r="F36"/>
</calcChain>
</file>

<file path=xl/sharedStrings.xml><?xml version="1.0" encoding="utf-8"?>
<sst xmlns="http://schemas.openxmlformats.org/spreadsheetml/2006/main" count="69" uniqueCount="49">
  <si>
    <t>DENUMIREA</t>
  </si>
  <si>
    <t>U.M.</t>
  </si>
  <si>
    <t>Cantitatea</t>
  </si>
  <si>
    <t>Furnizorul</t>
  </si>
  <si>
    <t>LISTA</t>
  </si>
  <si>
    <t>buc</t>
  </si>
  <si>
    <t>Euro</t>
  </si>
  <si>
    <t>FORMULAR F4</t>
  </si>
  <si>
    <t>cu cantitatile de utilaje si echipamente tehnologice , inclusiv dotarile</t>
  </si>
  <si>
    <t xml:space="preserve"> lei</t>
  </si>
  <si>
    <t>SC ARTEC SRL TULCEA</t>
  </si>
  <si>
    <t>PROIECTANT,</t>
  </si>
  <si>
    <t xml:space="preserve">BENEFICIAR </t>
  </si>
  <si>
    <t>Centrul Multifunctional de Asistenta sociala "Maini Intinse"</t>
  </si>
  <si>
    <t xml:space="preserve">TOTAL </t>
  </si>
  <si>
    <t>Nr. crt.</t>
  </si>
  <si>
    <t>Fisa tehnica atasata</t>
  </si>
  <si>
    <t>Pretul exclusiv TVA               lei</t>
  </si>
  <si>
    <t xml:space="preserve"> PR. NR. 1/2025</t>
  </si>
  <si>
    <t>OBIECTIV: MANSARDARE CLADIRE EXISTENTA - REFACERE FINISAJE SI INSTAlATII CORP 1</t>
  </si>
  <si>
    <t>Valoare totala              lei</t>
  </si>
  <si>
    <t>cap.4.5</t>
  </si>
  <si>
    <t xml:space="preserve">Utilaje, echipamente tehnologice si functionale care  necesita montaj </t>
  </si>
  <si>
    <t>SIR - Sirena adresabila de interior cu flash, 32 de tonuri, culoare rosie</t>
  </si>
  <si>
    <t>SIRE - Sirena conventionala de exterior cu flash, 32 de tonuri, culoare rosie, conectare direct din ECS.</t>
  </si>
  <si>
    <t>DO - Detector optic de fum, adresabil</t>
  </si>
  <si>
    <t>LED pentru indicarea starii</t>
  </si>
  <si>
    <t>Modul cu 4 intrari monitorizate pentru supervizarea diverselor echipamente si 2 iesiri pe releu pentru comanda echipamente (IP66 cu carcsa0</t>
  </si>
  <si>
    <t>Sursa de alimentare 230Vca/2Vcc, 48W, inclusiv 2xacumulatori de 7Ah, 12V /9montaj in sursa de detectie incendiu).</t>
  </si>
  <si>
    <t>DETECTIE INCENDIU</t>
  </si>
  <si>
    <t>APELARE DE URGENTA PENTRU PERSOANE CU DIZABILITATI</t>
  </si>
  <si>
    <t>VOCE DATE</t>
  </si>
  <si>
    <t>Rack (dulap sau cabinet), concentrator de nivel, 42U, 800X800, echipat cu ventilator si termostat 9laborator).</t>
  </si>
  <si>
    <t>Pach-panel fibra optica echipat cu 24 porturi LC</t>
  </si>
  <si>
    <t xml:space="preserve">Pach-panel RJ458, UTP cat.6, 24 porturi </t>
  </si>
  <si>
    <t>Switch retea</t>
  </si>
  <si>
    <t>Sursa de alimentare 230Vca/2Vcc, 48W,</t>
  </si>
  <si>
    <t>MM - Modul de management pentru sistem apelare asistenta, 3 directii</t>
  </si>
  <si>
    <t xml:space="preserve">MM - Modul de avertizare cu 6 intrari, montaj in cofret dedicat </t>
  </si>
  <si>
    <t>DU - Unitate de usa pentru sistem apelare asistata echipata cu 1 led rosu, 1 led alb si un buton pentru prezenta asistata</t>
  </si>
  <si>
    <t>WL - Indicator optic pentru usa echipat cu 2 eduri - rosu si alb cu montaj ingropat/aparent</t>
  </si>
  <si>
    <t>BU - Sistem apelare asistenta cu snur, pentru montaj in grupuri sanitare</t>
  </si>
  <si>
    <t>CURENTI SLABI</t>
  </si>
  <si>
    <t>Echipament de control si semnalizare adresabil, o bucla, extensibila pana la 4 si pana la 250 elemente pe bucla, cu panou TFT, acumulatori si accesorii</t>
  </si>
  <si>
    <t>UPS online 2KVA, rackabil, 2U, tensiune de intrae si iesire 230Vca, autonomie 10 min.</t>
  </si>
  <si>
    <t>DM - Declansator manual, adresabil, de int.</t>
  </si>
  <si>
    <t>OBIECTUL 2 - LUCRARI INSTALATII</t>
  </si>
  <si>
    <t>PDU (Power distribution unit) cu 8 prize</t>
  </si>
  <si>
    <t>Organizator orizontal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</si>
</sst>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2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2"/>
      <name val="Verdana"/>
      <family val="2"/>
    </font>
    <font>
      <b/>
      <sz val="12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b/>
      <sz val="12"/>
      <name val="Verdana"/>
      <family val="2"/>
      <charset val="238"/>
    </font>
    <font>
      <b/>
      <sz val="11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8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/>
    </xf>
    <xf numFmtId="0" fontId="11" fillId="0" borderId="8" xfId="0" applyFont="1" applyBorder="1" applyAlignment="1">
      <alignment horizontal="center" vertical="top"/>
    </xf>
    <xf numFmtId="0" fontId="11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center" vertical="top"/>
    </xf>
    <xf numFmtId="4" fontId="11" fillId="0" borderId="3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center" vertical="top"/>
    </xf>
    <xf numFmtId="0" fontId="11" fillId="0" borderId="2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4" fontId="11" fillId="0" borderId="26" xfId="0" applyNumberFormat="1" applyFont="1" applyBorder="1" applyAlignment="1">
      <alignment horizontal="right"/>
    </xf>
    <xf numFmtId="4" fontId="11" fillId="0" borderId="3" xfId="0" applyNumberFormat="1" applyFont="1" applyBorder="1" applyAlignment="1">
      <alignment horizontal="right"/>
    </xf>
    <xf numFmtId="0" fontId="11" fillId="0" borderId="27" xfId="0" applyFont="1" applyBorder="1" applyAlignment="1">
      <alignment horizontal="center"/>
    </xf>
    <xf numFmtId="0" fontId="11" fillId="0" borderId="26" xfId="0" applyFont="1" applyBorder="1" applyAlignment="1">
      <alignment horizontal="center" vertical="top"/>
    </xf>
    <xf numFmtId="4" fontId="11" fillId="0" borderId="26" xfId="0" applyNumberFormat="1" applyFont="1" applyBorder="1" applyAlignment="1">
      <alignment horizontal="right" vertical="top"/>
    </xf>
    <xf numFmtId="0" fontId="11" fillId="0" borderId="24" xfId="0" applyFont="1" applyBorder="1" applyAlignment="1">
      <alignment horizontal="center" vertical="top"/>
    </xf>
    <xf numFmtId="0" fontId="11" fillId="0" borderId="4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top"/>
    </xf>
    <xf numFmtId="0" fontId="11" fillId="0" borderId="25" xfId="0" applyFont="1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4" fontId="10" fillId="0" borderId="17" xfId="0" applyNumberFormat="1" applyFont="1" applyBorder="1" applyAlignment="1">
      <alignment horizontal="right" vertical="top"/>
    </xf>
    <xf numFmtId="0" fontId="11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4" fontId="11" fillId="0" borderId="14" xfId="0" applyNumberFormat="1" applyFont="1" applyBorder="1" applyAlignment="1">
      <alignment horizontal="right" vertical="top"/>
    </xf>
    <xf numFmtId="0" fontId="11" fillId="0" borderId="14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12" fillId="0" borderId="1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 vertical="top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3" fillId="0" borderId="0" xfId="0" applyFont="1"/>
    <xf numFmtId="0" fontId="10" fillId="0" borderId="21" xfId="0" applyFont="1" applyBorder="1" applyAlignment="1">
      <alignment horizontal="left" wrapText="1"/>
    </xf>
    <xf numFmtId="0" fontId="11" fillId="0" borderId="25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center" vertical="top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4" fontId="12" fillId="0" borderId="17" xfId="0" applyNumberFormat="1" applyFont="1" applyBorder="1" applyAlignment="1">
      <alignment horizontal="right"/>
    </xf>
    <xf numFmtId="0" fontId="11" fillId="0" borderId="28" xfId="0" applyFont="1" applyBorder="1" applyAlignment="1">
      <alignment horizontal="left" wrapText="1"/>
    </xf>
    <xf numFmtId="4" fontId="10" fillId="0" borderId="26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 vertical="center"/>
    </xf>
    <xf numFmtId="0" fontId="11" fillId="0" borderId="31" xfId="0" applyFont="1" applyBorder="1" applyAlignment="1">
      <alignment horizontal="right" wrapText="1"/>
    </xf>
    <xf numFmtId="0" fontId="11" fillId="0" borderId="31" xfId="0" applyFont="1" applyBorder="1" applyAlignment="1">
      <alignment horizontal="right" vertical="top" wrapText="1"/>
    </xf>
    <xf numFmtId="0" fontId="11" fillId="0" borderId="26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26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26" xfId="0" applyFont="1" applyBorder="1" applyAlignment="1">
      <alignment horizontal="right" vertical="top"/>
    </xf>
    <xf numFmtId="0" fontId="11" fillId="0" borderId="32" xfId="0" applyFont="1" applyBorder="1" applyAlignment="1">
      <alignment horizontal="right" vertical="top" wrapText="1"/>
    </xf>
    <xf numFmtId="0" fontId="11" fillId="0" borderId="26" xfId="0" applyFont="1" applyBorder="1" applyAlignment="1">
      <alignment horizontal="right" vertical="top" wrapText="1"/>
    </xf>
    <xf numFmtId="0" fontId="11" fillId="0" borderId="26" xfId="0" applyFont="1" applyBorder="1" applyAlignment="1">
      <alignment horizontal="right" wrapText="1"/>
    </xf>
    <xf numFmtId="0" fontId="10" fillId="0" borderId="32" xfId="0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0" fillId="0" borderId="25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10" fillId="0" borderId="32" xfId="0" applyFont="1" applyBorder="1" applyAlignment="1">
      <alignment horizontal="left" wrapText="1"/>
    </xf>
    <xf numFmtId="0" fontId="10" fillId="0" borderId="30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topLeftCell="A25" workbookViewId="0">
      <selection activeCell="K30" sqref="K30"/>
    </sheetView>
  </sheetViews>
  <sheetFormatPr defaultRowHeight="12.75"/>
  <cols>
    <col min="1" max="1" width="10.7109375" customWidth="1"/>
    <col min="2" max="2" width="47.42578125" style="6" customWidth="1"/>
    <col min="3" max="3" width="6.5703125" customWidth="1"/>
    <col min="4" max="4" width="13.140625" customWidth="1"/>
    <col min="5" max="6" width="18.28515625" customWidth="1"/>
    <col min="7" max="7" width="14" customWidth="1"/>
    <col min="8" max="8" width="12.5703125" customWidth="1"/>
    <col min="9" max="9" width="13.5703125" customWidth="1"/>
  </cols>
  <sheetData>
    <row r="1" spans="1:9" ht="15" customHeight="1">
      <c r="A1" s="80" t="s">
        <v>7</v>
      </c>
      <c r="B1" s="80"/>
      <c r="C1" s="58"/>
      <c r="D1" s="58"/>
      <c r="E1" s="58"/>
      <c r="F1" s="58"/>
      <c r="G1" s="79" t="s">
        <v>18</v>
      </c>
      <c r="H1" s="79"/>
      <c r="I1" s="8"/>
    </row>
    <row r="2" spans="1:9" s="7" customFormat="1" ht="21" customHeight="1">
      <c r="A2" s="90" t="s">
        <v>19</v>
      </c>
      <c r="B2" s="90"/>
      <c r="C2" s="90"/>
      <c r="D2" s="90"/>
      <c r="E2" s="90"/>
      <c r="F2" s="90"/>
      <c r="G2" s="90"/>
      <c r="H2" s="90"/>
      <c r="I2" s="8"/>
    </row>
    <row r="3" spans="1:9" s="7" customFormat="1" ht="15.95" customHeight="1">
      <c r="A3" s="8" t="s">
        <v>46</v>
      </c>
      <c r="B3" s="15"/>
      <c r="C3" s="8"/>
      <c r="D3" s="8"/>
      <c r="E3" s="11"/>
      <c r="F3" s="11"/>
      <c r="G3" s="8"/>
      <c r="H3" s="8"/>
      <c r="I3" s="10"/>
    </row>
    <row r="4" spans="1:9" ht="15">
      <c r="A4" s="93" t="s">
        <v>4</v>
      </c>
      <c r="B4" s="93"/>
      <c r="C4" s="93"/>
      <c r="D4" s="93"/>
      <c r="E4" s="93"/>
      <c r="F4" s="93"/>
      <c r="G4" s="93"/>
      <c r="H4" s="93"/>
      <c r="I4" s="93"/>
    </row>
    <row r="5" spans="1:9" ht="15">
      <c r="A5" s="93" t="s">
        <v>8</v>
      </c>
      <c r="B5" s="93"/>
      <c r="C5" s="93"/>
      <c r="D5" s="93"/>
      <c r="E5" s="93"/>
      <c r="F5" s="93"/>
      <c r="G5" s="93"/>
      <c r="H5" s="93"/>
      <c r="I5" s="93"/>
    </row>
    <row r="6" spans="1:9" ht="15">
      <c r="A6" s="19"/>
      <c r="B6" s="19"/>
      <c r="C6" s="19"/>
      <c r="D6" s="19" t="s">
        <v>42</v>
      </c>
      <c r="E6" s="19"/>
      <c r="F6" s="19"/>
      <c r="G6" s="19"/>
      <c r="H6" s="19"/>
      <c r="I6" s="19"/>
    </row>
    <row r="7" spans="1:9" ht="15.75" thickBot="1">
      <c r="A7" s="8"/>
      <c r="B7" s="13"/>
      <c r="C7" s="8"/>
      <c r="D7" s="8"/>
      <c r="E7" s="12"/>
      <c r="F7" s="16"/>
      <c r="G7" s="8"/>
      <c r="H7" s="8"/>
      <c r="I7" s="8"/>
    </row>
    <row r="8" spans="1:9" ht="15">
      <c r="A8" s="94" t="s">
        <v>15</v>
      </c>
      <c r="B8" s="96" t="s">
        <v>0</v>
      </c>
      <c r="C8" s="96" t="s">
        <v>1</v>
      </c>
      <c r="D8" s="96" t="s">
        <v>2</v>
      </c>
      <c r="E8" s="91" t="s">
        <v>17</v>
      </c>
      <c r="F8" s="91" t="s">
        <v>20</v>
      </c>
      <c r="G8" s="96" t="s">
        <v>3</v>
      </c>
      <c r="H8" s="98" t="s">
        <v>16</v>
      </c>
      <c r="I8" s="8"/>
    </row>
    <row r="9" spans="1:9" ht="30" customHeight="1">
      <c r="A9" s="95"/>
      <c r="B9" s="97"/>
      <c r="C9" s="97"/>
      <c r="D9" s="97"/>
      <c r="E9" s="92"/>
      <c r="F9" s="92"/>
      <c r="G9" s="97"/>
      <c r="H9" s="99"/>
      <c r="I9" s="8"/>
    </row>
    <row r="10" spans="1:9" ht="15.75" thickBot="1">
      <c r="A10" s="51">
        <v>0</v>
      </c>
      <c r="B10" s="52">
        <v>1</v>
      </c>
      <c r="C10" s="53">
        <v>2</v>
      </c>
      <c r="D10" s="53">
        <v>3</v>
      </c>
      <c r="E10" s="53">
        <v>4</v>
      </c>
      <c r="F10" s="53"/>
      <c r="G10" s="53">
        <v>5</v>
      </c>
      <c r="H10" s="54">
        <v>6</v>
      </c>
      <c r="I10" s="8"/>
    </row>
    <row r="11" spans="1:9" ht="33.75" customHeight="1" thickBot="1">
      <c r="A11" s="55" t="s">
        <v>21</v>
      </c>
      <c r="B11" s="59" t="s">
        <v>22</v>
      </c>
      <c r="C11" s="56"/>
      <c r="D11" s="56"/>
      <c r="E11" s="56"/>
      <c r="F11" s="56"/>
      <c r="G11" s="56"/>
      <c r="H11" s="57"/>
      <c r="I11" s="8"/>
    </row>
    <row r="12" spans="1:9" ht="27" customHeight="1">
      <c r="A12" s="61"/>
      <c r="B12" s="87" t="s">
        <v>29</v>
      </c>
      <c r="C12" s="88"/>
      <c r="D12" s="88"/>
      <c r="E12" s="89"/>
      <c r="F12" s="64">
        <f>F13+F14+F15+F16+F17+F18+F19+F20</f>
        <v>0</v>
      </c>
      <c r="G12" s="62"/>
      <c r="H12" s="63"/>
      <c r="I12" s="8"/>
    </row>
    <row r="13" spans="1:9" s="3" customFormat="1" ht="57.75" customHeight="1">
      <c r="A13" s="20">
        <v>1</v>
      </c>
      <c r="B13" s="21" t="s">
        <v>43</v>
      </c>
      <c r="C13" s="22" t="s">
        <v>5</v>
      </c>
      <c r="D13" s="22">
        <v>1</v>
      </c>
      <c r="E13" s="23"/>
      <c r="F13" s="23">
        <f>D13*E13</f>
        <v>0</v>
      </c>
      <c r="G13" s="22"/>
      <c r="H13" s="24"/>
      <c r="I13" s="8"/>
    </row>
    <row r="14" spans="1:9" s="3" customFormat="1" ht="33.75" customHeight="1">
      <c r="A14" s="33">
        <f>A13+1</f>
        <v>2</v>
      </c>
      <c r="B14" s="34" t="s">
        <v>23</v>
      </c>
      <c r="C14" s="22" t="s">
        <v>5</v>
      </c>
      <c r="D14" s="31">
        <v>3</v>
      </c>
      <c r="E14" s="32"/>
      <c r="F14" s="23">
        <f t="shared" ref="F14:F27" si="0">D14*E14</f>
        <v>0</v>
      </c>
      <c r="G14" s="27"/>
      <c r="H14" s="30"/>
      <c r="I14" s="8"/>
    </row>
    <row r="15" spans="1:9" s="3" customFormat="1" ht="42" customHeight="1">
      <c r="A15" s="33">
        <f t="shared" ref="A15:A27" si="1">A14+1</f>
        <v>3</v>
      </c>
      <c r="B15" s="34" t="s">
        <v>24</v>
      </c>
      <c r="C15" s="22" t="s">
        <v>5</v>
      </c>
      <c r="D15" s="31">
        <v>2</v>
      </c>
      <c r="E15" s="32"/>
      <c r="F15" s="23">
        <f t="shared" si="0"/>
        <v>0</v>
      </c>
      <c r="G15" s="27"/>
      <c r="H15" s="30"/>
      <c r="I15" s="8"/>
    </row>
    <row r="16" spans="1:9" s="3" customFormat="1" ht="19.5" customHeight="1">
      <c r="A16" s="33">
        <f t="shared" si="1"/>
        <v>4</v>
      </c>
      <c r="B16" s="34" t="s">
        <v>45</v>
      </c>
      <c r="C16" s="22" t="s">
        <v>5</v>
      </c>
      <c r="D16" s="31">
        <v>5</v>
      </c>
      <c r="E16" s="32"/>
      <c r="F16" s="23">
        <f t="shared" si="0"/>
        <v>0</v>
      </c>
      <c r="G16" s="27"/>
      <c r="H16" s="30"/>
      <c r="I16" s="8"/>
    </row>
    <row r="17" spans="1:9" s="3" customFormat="1" ht="15.75" customHeight="1">
      <c r="A17" s="25">
        <f t="shared" si="1"/>
        <v>5</v>
      </c>
      <c r="B17" s="21" t="s">
        <v>25</v>
      </c>
      <c r="C17" s="26" t="s">
        <v>5</v>
      </c>
      <c r="D17" s="27">
        <v>39</v>
      </c>
      <c r="E17" s="28"/>
      <c r="F17" s="29">
        <f t="shared" si="0"/>
        <v>0</v>
      </c>
      <c r="G17" s="27"/>
      <c r="H17" s="30"/>
      <c r="I17" s="8"/>
    </row>
    <row r="18" spans="1:9" s="3" customFormat="1" ht="20.25" customHeight="1">
      <c r="A18" s="33">
        <f t="shared" si="1"/>
        <v>6</v>
      </c>
      <c r="B18" s="34" t="s">
        <v>26</v>
      </c>
      <c r="C18" s="22" t="s">
        <v>5</v>
      </c>
      <c r="D18" s="31">
        <v>17</v>
      </c>
      <c r="E18" s="32"/>
      <c r="F18" s="23">
        <f t="shared" si="0"/>
        <v>0</v>
      </c>
      <c r="G18" s="27"/>
      <c r="H18" s="30"/>
      <c r="I18" s="8"/>
    </row>
    <row r="19" spans="1:9" s="3" customFormat="1" ht="59.25" customHeight="1">
      <c r="A19" s="33">
        <f t="shared" si="1"/>
        <v>7</v>
      </c>
      <c r="B19" s="34" t="s">
        <v>27</v>
      </c>
      <c r="C19" s="22" t="s">
        <v>5</v>
      </c>
      <c r="D19" s="31">
        <v>1</v>
      </c>
      <c r="E19" s="32"/>
      <c r="F19" s="23">
        <f t="shared" si="0"/>
        <v>0</v>
      </c>
      <c r="G19" s="27"/>
      <c r="H19" s="30"/>
      <c r="I19" s="8"/>
    </row>
    <row r="20" spans="1:9" s="3" customFormat="1" ht="48" customHeight="1">
      <c r="A20" s="33">
        <f t="shared" si="1"/>
        <v>8</v>
      </c>
      <c r="B20" s="34" t="s">
        <v>28</v>
      </c>
      <c r="C20" s="22" t="s">
        <v>5</v>
      </c>
      <c r="D20" s="31">
        <v>1</v>
      </c>
      <c r="E20" s="32"/>
      <c r="F20" s="23">
        <f t="shared" si="0"/>
        <v>0</v>
      </c>
      <c r="G20" s="31"/>
      <c r="H20" s="35"/>
      <c r="I20" s="8"/>
    </row>
    <row r="21" spans="1:9" s="3" customFormat="1" ht="24.75" customHeight="1">
      <c r="A21" s="33"/>
      <c r="B21" s="81" t="s">
        <v>30</v>
      </c>
      <c r="C21" s="82"/>
      <c r="D21" s="82"/>
      <c r="E21" s="83"/>
      <c r="F21" s="67">
        <f>F22+F23+F24+F25+F26+F27</f>
        <v>0</v>
      </c>
      <c r="G21" s="31"/>
      <c r="H21" s="35"/>
      <c r="I21" s="8"/>
    </row>
    <row r="22" spans="1:9" s="3" customFormat="1" ht="21" customHeight="1">
      <c r="A22" s="33">
        <v>1</v>
      </c>
      <c r="B22" s="60" t="s">
        <v>36</v>
      </c>
      <c r="C22" s="22" t="s">
        <v>5</v>
      </c>
      <c r="D22" s="74">
        <v>2</v>
      </c>
      <c r="E22" s="32"/>
      <c r="F22" s="23">
        <f t="shared" si="0"/>
        <v>0</v>
      </c>
      <c r="G22" s="31"/>
      <c r="H22" s="35"/>
      <c r="I22" s="8"/>
    </row>
    <row r="23" spans="1:9" s="3" customFormat="1" ht="30" customHeight="1">
      <c r="A23" s="33">
        <f t="shared" si="1"/>
        <v>2</v>
      </c>
      <c r="B23" s="60" t="s">
        <v>37</v>
      </c>
      <c r="C23" s="22" t="s">
        <v>5</v>
      </c>
      <c r="D23" s="74">
        <v>2</v>
      </c>
      <c r="E23" s="32"/>
      <c r="F23" s="23">
        <f t="shared" si="0"/>
        <v>0</v>
      </c>
      <c r="G23" s="31"/>
      <c r="H23" s="35"/>
      <c r="I23" s="8"/>
    </row>
    <row r="24" spans="1:9" s="3" customFormat="1" ht="32.25" customHeight="1">
      <c r="A24" s="33">
        <f t="shared" si="1"/>
        <v>3</v>
      </c>
      <c r="B24" s="60" t="s">
        <v>38</v>
      </c>
      <c r="C24" s="22" t="s">
        <v>5</v>
      </c>
      <c r="D24" s="74">
        <v>2</v>
      </c>
      <c r="E24" s="32"/>
      <c r="F24" s="23">
        <f t="shared" si="0"/>
        <v>0</v>
      </c>
      <c r="G24" s="31"/>
      <c r="H24" s="35"/>
      <c r="I24" s="8"/>
    </row>
    <row r="25" spans="1:9" ht="50.25" customHeight="1">
      <c r="A25" s="33">
        <f t="shared" si="1"/>
        <v>4</v>
      </c>
      <c r="B25" s="34" t="s">
        <v>39</v>
      </c>
      <c r="C25" s="22" t="s">
        <v>5</v>
      </c>
      <c r="D25" s="74">
        <v>2</v>
      </c>
      <c r="E25" s="32"/>
      <c r="F25" s="23">
        <f t="shared" si="0"/>
        <v>0</v>
      </c>
      <c r="G25" s="31"/>
      <c r="H25" s="35"/>
      <c r="I25" s="8"/>
    </row>
    <row r="26" spans="1:9" ht="45.75" customHeight="1">
      <c r="A26" s="33">
        <f t="shared" si="1"/>
        <v>5</v>
      </c>
      <c r="B26" s="34" t="s">
        <v>40</v>
      </c>
      <c r="C26" s="22" t="s">
        <v>5</v>
      </c>
      <c r="D26" s="74">
        <v>2</v>
      </c>
      <c r="E26" s="32"/>
      <c r="F26" s="23">
        <f t="shared" si="0"/>
        <v>0</v>
      </c>
      <c r="G26" s="31"/>
      <c r="H26" s="35"/>
      <c r="I26" s="8"/>
    </row>
    <row r="27" spans="1:9" ht="28.5" customHeight="1">
      <c r="A27" s="33">
        <f t="shared" si="1"/>
        <v>6</v>
      </c>
      <c r="B27" s="36" t="s">
        <v>41</v>
      </c>
      <c r="C27" s="22" t="s">
        <v>5</v>
      </c>
      <c r="D27" s="74">
        <v>2</v>
      </c>
      <c r="E27" s="32"/>
      <c r="F27" s="23">
        <f t="shared" si="0"/>
        <v>0</v>
      </c>
      <c r="G27" s="27"/>
      <c r="H27" s="30"/>
      <c r="I27" s="8"/>
    </row>
    <row r="28" spans="1:9" ht="16.5" customHeight="1">
      <c r="A28" s="33"/>
      <c r="B28" s="84" t="s">
        <v>31</v>
      </c>
      <c r="C28" s="85"/>
      <c r="D28" s="85"/>
      <c r="E28" s="86"/>
      <c r="F28" s="66">
        <f>F31+F32+F33+F34+F35</f>
        <v>0</v>
      </c>
      <c r="G28" s="27"/>
      <c r="H28" s="30"/>
      <c r="I28" s="8"/>
    </row>
    <row r="29" spans="1:9" ht="16.5" customHeight="1">
      <c r="A29" s="33">
        <v>1</v>
      </c>
      <c r="B29" s="36" t="s">
        <v>47</v>
      </c>
      <c r="C29" s="100" t="s">
        <v>5</v>
      </c>
      <c r="D29" s="68">
        <v>1</v>
      </c>
      <c r="E29" s="78"/>
      <c r="F29" s="28">
        <f>D29*E29</f>
        <v>0</v>
      </c>
      <c r="G29" s="27"/>
      <c r="H29" s="30"/>
      <c r="I29" s="8"/>
    </row>
    <row r="30" spans="1:9" ht="16.5" customHeight="1">
      <c r="A30" s="33">
        <f>1+1</f>
        <v>2</v>
      </c>
      <c r="B30" s="36" t="s">
        <v>48</v>
      </c>
      <c r="C30" s="100" t="s">
        <v>5</v>
      </c>
      <c r="D30" s="68">
        <v>2</v>
      </c>
      <c r="E30" s="78"/>
      <c r="F30" s="28">
        <f>D30*E30</f>
        <v>0</v>
      </c>
      <c r="G30" s="27"/>
      <c r="H30" s="30"/>
      <c r="I30" s="8"/>
    </row>
    <row r="31" spans="1:9" ht="30" customHeight="1">
      <c r="A31" s="33">
        <f>A30+1</f>
        <v>3</v>
      </c>
      <c r="B31" s="36" t="s">
        <v>33</v>
      </c>
      <c r="C31" s="70" t="s">
        <v>5</v>
      </c>
      <c r="D31" s="69">
        <v>1</v>
      </c>
      <c r="E31" s="75"/>
      <c r="F31" s="32">
        <f>D31*E31</f>
        <v>0</v>
      </c>
      <c r="G31" s="27"/>
      <c r="H31" s="30"/>
      <c r="I31" s="8"/>
    </row>
    <row r="32" spans="1:9" ht="20.25" customHeight="1">
      <c r="A32" s="33">
        <f>A31+1</f>
        <v>4</v>
      </c>
      <c r="B32" s="60" t="s">
        <v>34</v>
      </c>
      <c r="C32" s="71" t="s">
        <v>5</v>
      </c>
      <c r="D32" s="69">
        <v>1</v>
      </c>
      <c r="E32" s="76"/>
      <c r="F32" s="32">
        <f>D32*E32</f>
        <v>0</v>
      </c>
      <c r="G32" s="27"/>
      <c r="H32" s="30"/>
      <c r="I32" s="8"/>
    </row>
    <row r="33" spans="1:9" ht="17.25" customHeight="1">
      <c r="A33" s="33">
        <f t="shared" ref="A33:A35" si="2">A32+1</f>
        <v>5</v>
      </c>
      <c r="B33" s="60" t="s">
        <v>35</v>
      </c>
      <c r="C33" s="71" t="s">
        <v>5</v>
      </c>
      <c r="D33" s="68">
        <v>1</v>
      </c>
      <c r="E33" s="77"/>
      <c r="F33" s="32">
        <f>D33*E33</f>
        <v>0</v>
      </c>
      <c r="G33" s="27"/>
      <c r="H33" s="30"/>
      <c r="I33" s="8"/>
    </row>
    <row r="34" spans="1:9" ht="44.25" customHeight="1">
      <c r="A34" s="33">
        <f t="shared" si="2"/>
        <v>6</v>
      </c>
      <c r="B34" s="36" t="s">
        <v>32</v>
      </c>
      <c r="C34" s="31" t="s">
        <v>5</v>
      </c>
      <c r="D34" s="72">
        <v>1</v>
      </c>
      <c r="E34" s="32"/>
      <c r="F34" s="32">
        <f>D34*E34</f>
        <v>0</v>
      </c>
      <c r="G34" s="31"/>
      <c r="H34" s="35"/>
      <c r="I34" s="8"/>
    </row>
    <row r="35" spans="1:9" ht="33" customHeight="1" thickBot="1">
      <c r="A35" s="33">
        <f t="shared" si="2"/>
        <v>7</v>
      </c>
      <c r="B35" s="65" t="s">
        <v>44</v>
      </c>
      <c r="C35" s="31" t="s">
        <v>5</v>
      </c>
      <c r="D35" s="73">
        <v>1</v>
      </c>
      <c r="E35" s="23"/>
      <c r="F35" s="32">
        <f>D35*E35</f>
        <v>0</v>
      </c>
      <c r="G35" s="22"/>
      <c r="H35" s="24"/>
      <c r="I35" s="8"/>
    </row>
    <row r="36" spans="1:9" ht="15">
      <c r="A36" s="37"/>
      <c r="B36" s="38" t="s">
        <v>14</v>
      </c>
      <c r="C36" s="39"/>
      <c r="D36" s="40" t="s">
        <v>9</v>
      </c>
      <c r="E36" s="41"/>
      <c r="F36" s="41">
        <f>F12+F21+F28</f>
        <v>0</v>
      </c>
      <c r="G36" s="42"/>
      <c r="H36" s="43"/>
      <c r="I36" s="8"/>
    </row>
    <row r="37" spans="1:9" ht="15.75" thickBot="1">
      <c r="A37" s="44"/>
      <c r="B37" s="45"/>
      <c r="C37" s="46"/>
      <c r="D37" s="47" t="s">
        <v>6</v>
      </c>
      <c r="E37" s="48"/>
      <c r="F37" s="48"/>
      <c r="G37" s="49"/>
      <c r="H37" s="50"/>
      <c r="I37" s="8"/>
    </row>
    <row r="38" spans="1:9" ht="15">
      <c r="A38" s="8"/>
      <c r="B38" s="13"/>
      <c r="C38" s="8"/>
      <c r="D38" s="12"/>
      <c r="E38" s="8"/>
      <c r="F38" s="8"/>
      <c r="G38" s="9"/>
      <c r="H38" s="8"/>
      <c r="I38" s="8"/>
    </row>
    <row r="39" spans="1:9" ht="15">
      <c r="A39" s="8"/>
      <c r="B39" s="17" t="s">
        <v>12</v>
      </c>
      <c r="C39" s="8"/>
      <c r="D39" s="9"/>
      <c r="E39" s="8"/>
      <c r="F39" s="8"/>
      <c r="G39" s="18" t="s">
        <v>11</v>
      </c>
      <c r="H39" s="8"/>
      <c r="I39" s="14"/>
    </row>
    <row r="40" spans="1:9" ht="15">
      <c r="A40" s="14"/>
      <c r="B40" s="13" t="s">
        <v>13</v>
      </c>
      <c r="C40" s="14"/>
      <c r="E40" s="14"/>
      <c r="F40" s="14"/>
      <c r="G40" s="9" t="s">
        <v>10</v>
      </c>
      <c r="H40" s="14"/>
      <c r="I40" s="9"/>
    </row>
    <row r="41" spans="1:9" ht="15">
      <c r="A41" s="14"/>
      <c r="B41" s="13"/>
      <c r="C41" s="14"/>
      <c r="D41" s="14"/>
      <c r="E41" s="14"/>
      <c r="F41" s="14"/>
      <c r="G41" s="14"/>
      <c r="H41" s="14"/>
      <c r="I41" s="8"/>
    </row>
    <row r="42" spans="1:9" ht="15.75">
      <c r="A42" s="9"/>
      <c r="B42" s="13"/>
      <c r="C42" s="9"/>
      <c r="D42" s="9"/>
      <c r="E42" s="9"/>
      <c r="F42" s="9"/>
      <c r="G42" s="9"/>
      <c r="H42" s="9"/>
      <c r="I42" s="2"/>
    </row>
    <row r="43" spans="1:9" ht="15.75">
      <c r="A43" s="8"/>
      <c r="B43" s="13"/>
      <c r="C43" s="8"/>
      <c r="D43" s="8"/>
      <c r="E43" s="8"/>
      <c r="F43" s="8"/>
      <c r="G43" s="8"/>
      <c r="H43" s="8"/>
      <c r="I43" s="2"/>
    </row>
    <row r="44" spans="1:9" ht="15.75">
      <c r="A44" s="2"/>
      <c r="B44" s="4"/>
      <c r="C44" s="2"/>
      <c r="D44" s="2"/>
      <c r="E44" s="2"/>
      <c r="F44" s="2"/>
      <c r="G44" s="2"/>
      <c r="H44" s="2"/>
      <c r="I44" s="1"/>
    </row>
    <row r="45" spans="1:9" ht="15.75">
      <c r="A45" s="2"/>
      <c r="B45" s="4"/>
      <c r="C45" s="2"/>
      <c r="D45" s="2"/>
      <c r="E45" s="2"/>
      <c r="F45" s="2"/>
      <c r="G45" s="2"/>
      <c r="H45" s="2"/>
      <c r="I45" s="1"/>
    </row>
    <row r="46" spans="1:9" ht="15.75">
      <c r="A46" s="1"/>
      <c r="B46" s="5"/>
      <c r="C46" s="1"/>
      <c r="D46" s="1"/>
      <c r="E46" s="1"/>
      <c r="F46" s="1"/>
      <c r="G46" s="1"/>
      <c r="H46" s="1"/>
      <c r="I46" s="1"/>
    </row>
    <row r="47" spans="1:9" ht="15.75">
      <c r="A47" s="1"/>
      <c r="B47" s="5"/>
      <c r="C47" s="1"/>
      <c r="D47" s="1"/>
      <c r="E47" s="1"/>
      <c r="F47" s="1"/>
      <c r="G47" s="1"/>
      <c r="H47" s="1"/>
      <c r="I47" s="1"/>
    </row>
    <row r="48" spans="1:9" ht="15.75">
      <c r="A48" s="1"/>
      <c r="B48" s="5"/>
      <c r="C48" s="1"/>
      <c r="D48" s="1"/>
      <c r="E48" s="1"/>
      <c r="F48" s="1"/>
      <c r="G48" s="1"/>
      <c r="H48" s="1"/>
      <c r="I48" s="1"/>
    </row>
    <row r="49" spans="1:9" ht="15.75">
      <c r="A49" s="1"/>
      <c r="B49" s="5"/>
      <c r="C49" s="1"/>
      <c r="D49" s="1"/>
      <c r="E49" s="1"/>
      <c r="F49" s="1"/>
      <c r="G49" s="1"/>
      <c r="H49" s="1"/>
      <c r="I49" s="1"/>
    </row>
    <row r="50" spans="1:9" ht="15.75">
      <c r="A50" s="1"/>
      <c r="B50" s="5"/>
      <c r="C50" s="1"/>
      <c r="D50" s="1"/>
      <c r="E50" s="1"/>
      <c r="F50" s="1"/>
      <c r="G50" s="1"/>
      <c r="H50" s="1"/>
      <c r="I50" s="1"/>
    </row>
    <row r="51" spans="1:9" ht="15.75">
      <c r="A51" s="1"/>
      <c r="B51" s="5"/>
      <c r="C51" s="1"/>
      <c r="D51" s="1"/>
      <c r="E51" s="1"/>
      <c r="F51" s="1"/>
      <c r="G51" s="1"/>
      <c r="H51" s="1"/>
      <c r="I51" s="1"/>
    </row>
    <row r="52" spans="1:9" ht="15.75">
      <c r="A52" s="1"/>
      <c r="B52" s="5"/>
      <c r="C52" s="1"/>
      <c r="D52" s="1"/>
      <c r="E52" s="1"/>
      <c r="F52" s="1"/>
      <c r="G52" s="1"/>
      <c r="H52" s="1"/>
      <c r="I52" s="1"/>
    </row>
    <row r="53" spans="1:9" ht="15.75">
      <c r="A53" s="1"/>
      <c r="B53" s="5"/>
      <c r="C53" s="1"/>
      <c r="D53" s="1"/>
      <c r="E53" s="1"/>
      <c r="F53" s="1"/>
      <c r="G53" s="1"/>
      <c r="H53" s="1"/>
      <c r="I53" s="1"/>
    </row>
    <row r="54" spans="1:9" ht="15.75">
      <c r="A54" s="1"/>
      <c r="B54" s="5"/>
      <c r="C54" s="1"/>
      <c r="D54" s="1"/>
      <c r="E54" s="1"/>
      <c r="F54" s="1"/>
      <c r="G54" s="1"/>
      <c r="H54" s="1"/>
      <c r="I54" s="1"/>
    </row>
    <row r="55" spans="1:9" ht="15.75">
      <c r="A55" s="1"/>
      <c r="B55" s="5"/>
      <c r="C55" s="1"/>
      <c r="D55" s="1"/>
      <c r="E55" s="1"/>
      <c r="F55" s="1"/>
      <c r="G55" s="1"/>
      <c r="H55" s="1"/>
      <c r="I55" s="1"/>
    </row>
    <row r="56" spans="1:9" ht="15.75">
      <c r="A56" s="1"/>
      <c r="B56" s="5"/>
      <c r="C56" s="1"/>
      <c r="D56" s="1"/>
      <c r="E56" s="1"/>
      <c r="F56" s="1"/>
      <c r="G56" s="1"/>
      <c r="H56" s="1"/>
      <c r="I56" s="1"/>
    </row>
    <row r="57" spans="1:9" ht="15.75">
      <c r="A57" s="1"/>
      <c r="B57" s="5"/>
      <c r="C57" s="1"/>
      <c r="D57" s="1"/>
      <c r="E57" s="1"/>
      <c r="F57" s="1"/>
      <c r="G57" s="1"/>
      <c r="H57" s="1"/>
      <c r="I57" s="1"/>
    </row>
    <row r="58" spans="1:9" ht="15.75">
      <c r="A58" s="1"/>
      <c r="B58" s="5"/>
      <c r="C58" s="1"/>
      <c r="D58" s="1"/>
      <c r="E58" s="1"/>
      <c r="F58" s="1"/>
      <c r="G58" s="1"/>
      <c r="H58" s="1"/>
      <c r="I58" s="1"/>
    </row>
    <row r="59" spans="1:9" ht="15.75">
      <c r="A59" s="1"/>
      <c r="B59" s="5"/>
      <c r="C59" s="1"/>
      <c r="D59" s="1"/>
      <c r="E59" s="1"/>
      <c r="F59" s="1"/>
      <c r="G59" s="1"/>
      <c r="H59" s="1"/>
      <c r="I59" s="1"/>
    </row>
    <row r="60" spans="1:9" ht="15.75">
      <c r="A60" s="1"/>
      <c r="B60" s="5"/>
      <c r="C60" s="1"/>
      <c r="D60" s="1"/>
      <c r="E60" s="1"/>
      <c r="F60" s="1"/>
      <c r="G60" s="1"/>
      <c r="H60" s="1"/>
      <c r="I60" s="1"/>
    </row>
    <row r="61" spans="1:9" ht="15.75">
      <c r="A61" s="1"/>
      <c r="B61" s="5"/>
      <c r="C61" s="1"/>
      <c r="D61" s="1"/>
      <c r="E61" s="1"/>
      <c r="F61" s="1"/>
      <c r="G61" s="1"/>
      <c r="H61" s="1"/>
      <c r="I61" s="1"/>
    </row>
    <row r="62" spans="1:9" ht="15.75">
      <c r="A62" s="1"/>
      <c r="B62" s="5"/>
      <c r="C62" s="1"/>
      <c r="D62" s="1"/>
      <c r="E62" s="1"/>
      <c r="F62" s="1"/>
      <c r="G62" s="1"/>
      <c r="H62" s="1"/>
      <c r="I62" s="1"/>
    </row>
    <row r="63" spans="1:9" ht="15.75">
      <c r="A63" s="1"/>
      <c r="B63" s="5"/>
      <c r="C63" s="1"/>
      <c r="D63" s="1"/>
      <c r="E63" s="1"/>
      <c r="F63" s="1"/>
      <c r="G63" s="1"/>
      <c r="H63" s="1"/>
      <c r="I63" s="1"/>
    </row>
    <row r="64" spans="1:9" ht="15.75">
      <c r="A64" s="1"/>
      <c r="B64" s="5"/>
      <c r="C64" s="1"/>
      <c r="D64" s="1"/>
      <c r="E64" s="1"/>
      <c r="F64" s="1"/>
      <c r="G64" s="1"/>
      <c r="H64" s="1"/>
      <c r="I64" s="1"/>
    </row>
    <row r="65" spans="1:9" ht="15.75">
      <c r="A65" s="1"/>
      <c r="B65" s="5"/>
      <c r="C65" s="1"/>
      <c r="D65" s="1"/>
      <c r="E65" s="1"/>
      <c r="F65" s="1"/>
      <c r="G65" s="1"/>
      <c r="H65" s="1"/>
      <c r="I65" s="1"/>
    </row>
    <row r="66" spans="1:9" ht="15.75">
      <c r="A66" s="1"/>
      <c r="B66" s="5"/>
      <c r="C66" s="1"/>
      <c r="D66" s="1"/>
      <c r="E66" s="1"/>
      <c r="F66" s="1"/>
      <c r="G66" s="1"/>
      <c r="H66" s="1"/>
      <c r="I66" s="1"/>
    </row>
    <row r="67" spans="1:9" ht="15.75">
      <c r="A67" s="1"/>
      <c r="B67" s="5"/>
      <c r="C67" s="1"/>
      <c r="D67" s="1"/>
      <c r="E67" s="1"/>
      <c r="F67" s="1"/>
      <c r="G67" s="1"/>
      <c r="H67" s="1"/>
      <c r="I67" s="1"/>
    </row>
    <row r="68" spans="1:9" ht="15.75">
      <c r="A68" s="1"/>
      <c r="B68" s="5"/>
      <c r="C68" s="1"/>
      <c r="D68" s="1"/>
      <c r="E68" s="1"/>
      <c r="F68" s="1"/>
      <c r="G68" s="1"/>
      <c r="H68" s="1"/>
      <c r="I68" s="1"/>
    </row>
    <row r="69" spans="1:9" ht="15.75">
      <c r="A69" s="1"/>
      <c r="B69" s="5"/>
      <c r="C69" s="1"/>
      <c r="D69" s="1"/>
      <c r="E69" s="1"/>
      <c r="F69" s="1"/>
      <c r="G69" s="1"/>
      <c r="H69" s="1"/>
      <c r="I69" s="1"/>
    </row>
    <row r="70" spans="1:9" ht="15.75">
      <c r="A70" s="1"/>
      <c r="B70" s="5"/>
      <c r="C70" s="1"/>
      <c r="D70" s="1"/>
      <c r="E70" s="1"/>
      <c r="F70" s="1"/>
      <c r="G70" s="1"/>
      <c r="H70" s="1"/>
      <c r="I70" s="1"/>
    </row>
    <row r="71" spans="1:9" ht="15.75">
      <c r="A71" s="1"/>
      <c r="B71" s="5"/>
      <c r="C71" s="1"/>
      <c r="D71" s="1"/>
      <c r="E71" s="1"/>
      <c r="F71" s="1"/>
      <c r="G71" s="1"/>
      <c r="H71" s="1"/>
    </row>
    <row r="72" spans="1:9" ht="15.75">
      <c r="A72" s="1"/>
      <c r="B72" s="5"/>
      <c r="C72" s="1"/>
      <c r="D72" s="1"/>
      <c r="E72" s="1"/>
      <c r="F72" s="1"/>
      <c r="G72" s="1"/>
      <c r="H72" s="1"/>
    </row>
  </sheetData>
  <mergeCells count="16">
    <mergeCell ref="G1:H1"/>
    <mergeCell ref="A1:B1"/>
    <mergeCell ref="B21:E21"/>
    <mergeCell ref="B28:E28"/>
    <mergeCell ref="B12:E12"/>
    <mergeCell ref="A2:H2"/>
    <mergeCell ref="F8:F9"/>
    <mergeCell ref="A4:I4"/>
    <mergeCell ref="A5:I5"/>
    <mergeCell ref="A8:A9"/>
    <mergeCell ref="B8:B9"/>
    <mergeCell ref="C8:C9"/>
    <mergeCell ref="D8:D9"/>
    <mergeCell ref="G8:G9"/>
    <mergeCell ref="H8:H9"/>
    <mergeCell ref="E8:E9"/>
  </mergeCells>
  <phoneticPr fontId="0" type="noConversion"/>
  <pageMargins left="0.51181102362204722" right="0.23622047244094491" top="0.6692913385826772" bottom="0.35433070866141736" header="0.62992125984251968" footer="0.31496062992125984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margareta</cp:lastModifiedBy>
  <cp:lastPrinted>2025-08-14T11:50:37Z</cp:lastPrinted>
  <dcterms:created xsi:type="dcterms:W3CDTF">2003-06-08T14:41:32Z</dcterms:created>
  <dcterms:modified xsi:type="dcterms:W3CDTF">2025-08-15T15:47:19Z</dcterms:modified>
</cp:coreProperties>
</file>